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1" activeTab="3"/>
  </bookViews>
  <sheets>
    <sheet name="情景任务4-1" sheetId="4" r:id="rId1"/>
    <sheet name="情景任务4-2" sheetId="5" r:id="rId2"/>
    <sheet name="情景任务4-3" sheetId="6" r:id="rId3"/>
    <sheet name="情景任务4-4" sheetId="7" r:id="rId4"/>
    <sheet name="情景任务4-5" sheetId="8" r:id="rId5"/>
    <sheet name="情景任务4-6" sheetId="9" r:id="rId6"/>
    <sheet name="4-7题目" sheetId="11" r:id="rId7"/>
    <sheet name="情景任务4-7" sheetId="10" r:id="rId8"/>
  </sheets>
  <definedNames>
    <definedName name="solver_opt" localSheetId="1" hidden="1">'情景任务4-2'!$C$7</definedName>
    <definedName name="solver_typ" localSheetId="1" hidden="1">1</definedName>
    <definedName name="solver_val" localSheetId="1" hidden="1">0</definedName>
    <definedName name="solver_neg" localSheetId="1" hidden="1">1</definedName>
    <definedName name="solver_num" localSheetId="1" hidden="1">0</definedName>
    <definedName name="solver_lin" localSheetId="1" hidden="1">0</definedName>
    <definedName name="solver_eng" localSheetId="1" hidden="1">1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<sst xmlns="http://schemas.openxmlformats.org/spreadsheetml/2006/main" count="167" uniqueCount="106">
  <si>
    <t>成本模式</t>
  </si>
  <si>
    <t>项目</t>
  </si>
  <si>
    <t>方案一</t>
  </si>
  <si>
    <t>方案二</t>
  </si>
  <si>
    <t>方案三</t>
  </si>
  <si>
    <t>公式</t>
  </si>
  <si>
    <t>资本成本</t>
  </si>
  <si>
    <t>现金持有量</t>
  </si>
  <si>
    <t>机会成本</t>
  </si>
  <si>
    <t>短缺成本</t>
  </si>
  <si>
    <t>相关总成本</t>
  </si>
  <si>
    <t>=SUM(B5:B6)</t>
  </si>
  <si>
    <t>最优方案</t>
  </si>
  <si>
    <t>=IF(B7&lt;=MIN($B$7:$D$7),"最优","")</t>
  </si>
  <si>
    <t>最佳现金持有量</t>
  </si>
  <si>
    <t>存货模式</t>
  </si>
  <si>
    <t>内容</t>
  </si>
  <si>
    <t>现金总需求量(T)</t>
  </si>
  <si>
    <t>每次交易成本(F)</t>
  </si>
  <si>
    <t>有价证券利息率(K)</t>
  </si>
  <si>
    <t>最佳现金持有量（Q）</t>
  </si>
  <si>
    <t>总成本（TC）</t>
  </si>
  <si>
    <t xml:space="preserve">     转换次数（N）</t>
  </si>
  <si>
    <t>随机模式</t>
  </si>
  <si>
    <t>有价证券利率（i）</t>
  </si>
  <si>
    <t>有价证券的固定资产转换成本（b）</t>
  </si>
  <si>
    <t>现金存量的下限（L）</t>
  </si>
  <si>
    <t>现金余额波动的标准差（σ）</t>
  </si>
  <si>
    <t>现金返回线（R）</t>
  </si>
  <si>
    <t>=POWER(3*B4*POWER(B6,2)/(4*(B3/360)),1/3)+B5</t>
  </si>
  <si>
    <t>现金存量的上限（H）</t>
  </si>
  <si>
    <t>=3*B7-2*B5</t>
  </si>
  <si>
    <t>信用决策模型</t>
  </si>
  <si>
    <t>一、基础数据：</t>
  </si>
  <si>
    <t>方案1</t>
  </si>
  <si>
    <t>方案2</t>
  </si>
  <si>
    <t>信用期（天）</t>
  </si>
  <si>
    <t>年销售量（x）</t>
  </si>
  <si>
    <t>单价（p）</t>
  </si>
  <si>
    <t>坏账损失率</t>
  </si>
  <si>
    <t>收账费用</t>
  </si>
  <si>
    <t>变动成本率</t>
  </si>
  <si>
    <t>资金成本率</t>
  </si>
  <si>
    <t>二、信用决策：</t>
  </si>
  <si>
    <t>年销售收入</t>
  </si>
  <si>
    <t>变动成本总额</t>
  </si>
  <si>
    <t>贡献边际</t>
  </si>
  <si>
    <t>坏账损失</t>
  </si>
  <si>
    <t>信用条件后的贡献毛益</t>
  </si>
  <si>
    <t>决策结果</t>
  </si>
  <si>
    <t>经济订货批量模型</t>
  </si>
  <si>
    <t>一、基础资料：</t>
  </si>
  <si>
    <t>二、计算结果：</t>
  </si>
  <si>
    <t>基本模型</t>
  </si>
  <si>
    <t>年需要量（D）</t>
  </si>
  <si>
    <t>最佳进货批量</t>
  </si>
  <si>
    <t>每次订货成本（K）</t>
  </si>
  <si>
    <t>最佳进货批次</t>
  </si>
  <si>
    <t>单位年储存费用（Kc）</t>
  </si>
  <si>
    <t>全年相关存货总成本</t>
  </si>
  <si>
    <t>扩展模型</t>
  </si>
  <si>
    <t>每日送货量（P）</t>
  </si>
  <si>
    <t>每日耗用量（d）</t>
  </si>
  <si>
    <t>实训4-7：请将下列商品利用ABC分类管理法制作库存数据表。。</t>
  </si>
  <si>
    <t>编号</t>
  </si>
  <si>
    <t>商品名称</t>
  </si>
  <si>
    <t>单价</t>
  </si>
  <si>
    <t>数量</t>
  </si>
  <si>
    <t>金额</t>
  </si>
  <si>
    <t>商品#1</t>
  </si>
  <si>
    <t>商品#2</t>
  </si>
  <si>
    <t>商品#3</t>
  </si>
  <si>
    <t>商品#4</t>
  </si>
  <si>
    <t>商品#5</t>
  </si>
  <si>
    <t>商品#6</t>
  </si>
  <si>
    <t>商品#7</t>
  </si>
  <si>
    <t>商品#8</t>
  </si>
  <si>
    <t>商品#9</t>
  </si>
  <si>
    <t>商品#10</t>
  </si>
  <si>
    <t>商品#11</t>
  </si>
  <si>
    <t>商品#12</t>
  </si>
  <si>
    <t>商品#13</t>
  </si>
  <si>
    <t>商品#14</t>
  </si>
  <si>
    <t>商品#15</t>
  </si>
  <si>
    <t>商品#16</t>
  </si>
  <si>
    <t>商品#17</t>
  </si>
  <si>
    <t>商品#18</t>
  </si>
  <si>
    <t>商品#19</t>
  </si>
  <si>
    <t>商品#20</t>
  </si>
  <si>
    <t>商品#21</t>
  </si>
  <si>
    <t>商品#22</t>
  </si>
  <si>
    <t>商品#23</t>
  </si>
  <si>
    <t>商品#24</t>
  </si>
  <si>
    <t>商品#25</t>
  </si>
  <si>
    <t>商品#26</t>
  </si>
  <si>
    <t>商品#27</t>
  </si>
  <si>
    <t>商品#28</t>
  </si>
  <si>
    <t>商品#29</t>
  </si>
  <si>
    <t>商品#30</t>
  </si>
  <si>
    <t>金额占比</t>
  </si>
  <si>
    <t>累计占比</t>
  </si>
  <si>
    <t>ABC分类</t>
  </si>
  <si>
    <t>类别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</si>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</sst>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78" fontId="1" fillId="3" borderId="2" xfId="0" applyNumberFormat="1" applyFont="1" applyFill="1" applyBorder="1" applyAlignment="1">
      <alignment horizontal="center" vertical="center"/>
    </xf>
    <xf numFmtId="179" fontId="1" fillId="3" borderId="2" xfId="0" applyNumberFormat="1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4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9" fontId="0" fillId="0" borderId="2" xfId="0" applyNumberFormat="1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0" fontId="0" fillId="0" borderId="1" xfId="0" applyNumberForma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3" fillId="0" borderId="2" xfId="0" applyFont="1" applyBorder="1">
      <alignment vertical="center"/>
    </xf>
    <xf numFmtId="178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9" fontId="0" fillId="0" borderId="0" xfId="0" applyNumberFormat="1">
      <alignment vertical="center"/>
    </xf>
    <xf numFmtId="10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5" borderId="2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10" fontId="0" fillId="0" borderId="2" xfId="0" applyNumberFormat="1" applyFont="1" applyBorder="1" applyAlignment="1">
      <alignment horizontal="center" vertical="top"/>
    </xf>
    <xf numFmtId="178" fontId="0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numFmt numFmtId="0" formatCode="General"/>
      <alignment horizontal="center"/>
    </dxf>
    <dxf>
      <numFmt numFmtId="0" formatCode="General"/>
      <alignment horizontal="center"/>
    </dxf>
    <dxf>
      <numFmt numFmtId="0" formatCode="General"/>
      <alignment horizontal="center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6" displayName="表6" ref="A1:H31" totalsRowShown="0">
  <autoFilter xmlns:etc="http://www.wps.cn/officeDocument/2017/etCustomData" ref="A1:H31" etc:filterBottomFollowUsedRange="0"/>
  <sortState ref="A1:H31">
    <sortCondition ref="E1" descending="1"/>
  </sortState>
  <tableColumns count="8">
    <tableColumn id="1" name="编号"/>
    <tableColumn id="2" name="商品名称"/>
    <tableColumn id="3" name="单价"/>
    <tableColumn id="4" name="数量"/>
    <tableColumn id="5" name="金额"/>
    <tableColumn id="6" name="金额占比" dataDxfId="0">
      <calculatedColumnFormula>表6[[#This Row],[金额]]/SUM(E:E)*100</calculatedColumnFormula>
    </tableColumn>
    <tableColumn id="7" name="累计占比" dataDxfId="1">
      <calculatedColumnFormula>G1+表6[[#This Row],[金额占比]]</calculatedColumnFormula>
    </tableColumn>
    <tableColumn id="8" name="ABC分类" dataDxfId="2">
      <calculatedColumnFormula>IF(G2&lt;$K$4,"A",IF(G2&lt;$K$5,"B","C"))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8" sqref="D8"/>
    </sheetView>
  </sheetViews>
  <sheetFormatPr defaultColWidth="9.02654867256637" defaultRowHeight="13.5" outlineLevelCol="4"/>
  <cols>
    <col min="1" max="1" width="15.2035398230088" customWidth="1"/>
    <col min="2" max="2" width="13.9469026548673" customWidth="1"/>
    <col min="3" max="3" width="13.6725663716814" customWidth="1"/>
    <col min="4" max="4" width="13.1504424778761" customWidth="1"/>
    <col min="5" max="5" width="43" customWidth="1"/>
  </cols>
  <sheetData>
    <row r="1" ht="38" customHeight="1" spans="1:5">
      <c r="A1" s="30" t="s">
        <v>0</v>
      </c>
      <c r="B1" s="30"/>
      <c r="C1" s="30"/>
      <c r="D1" s="30"/>
      <c r="E1" s="30"/>
    </row>
    <row r="2" s="45" customFormat="1" ht="18" customHeight="1" spans="1:5">
      <c r="A2" s="46" t="s">
        <v>1</v>
      </c>
      <c r="B2" s="46" t="s">
        <v>2</v>
      </c>
      <c r="C2" s="46" t="s">
        <v>3</v>
      </c>
      <c r="D2" s="46" t="s">
        <v>4</v>
      </c>
      <c r="E2" s="47" t="s">
        <v>5</v>
      </c>
    </row>
    <row r="3" ht="18" customHeight="1" spans="1:5">
      <c r="A3" s="48" t="s">
        <v>6</v>
      </c>
      <c r="B3" s="49">
        <v>0.12</v>
      </c>
      <c r="C3" s="49">
        <v>0.12</v>
      </c>
      <c r="D3" s="49">
        <v>0.12</v>
      </c>
      <c r="E3" s="37"/>
    </row>
    <row r="4" ht="18" customHeight="1" spans="1:5">
      <c r="A4" s="48" t="s">
        <v>7</v>
      </c>
      <c r="B4" s="50">
        <v>30000</v>
      </c>
      <c r="C4" s="50">
        <v>35000</v>
      </c>
      <c r="D4" s="50">
        <v>40000</v>
      </c>
      <c r="E4" s="37"/>
    </row>
    <row r="5" ht="18" customHeight="1" spans="1:5">
      <c r="A5" s="48" t="s">
        <v>8</v>
      </c>
      <c r="B5" s="50">
        <f>B4*B3</f>
        <v>3600</v>
      </c>
      <c r="C5" s="50">
        <f>C4*C3</f>
        <v>4200</v>
      </c>
      <c r="D5" s="50">
        <f>D4*D3</f>
        <v>4800</v>
      </c>
      <c r="E5" s="37"/>
    </row>
    <row r="6" ht="18" customHeight="1" spans="1:5">
      <c r="A6" s="48" t="s">
        <v>9</v>
      </c>
      <c r="B6" s="50">
        <v>3000</v>
      </c>
      <c r="C6" s="50">
        <v>2500</v>
      </c>
      <c r="D6" s="50">
        <v>2000</v>
      </c>
      <c r="E6" s="37"/>
    </row>
    <row r="7" s="44" customFormat="1" ht="18" customHeight="1" spans="1:5">
      <c r="A7" s="35" t="s">
        <v>10</v>
      </c>
      <c r="B7" s="36">
        <f>SUM(B5:B6)</f>
        <v>6600</v>
      </c>
      <c r="C7" s="36">
        <f>SUM(C5:C6)</f>
        <v>6700</v>
      </c>
      <c r="D7" s="36">
        <f>SUM(D5:D6)</f>
        <v>6800</v>
      </c>
      <c r="E7" s="51" t="s">
        <v>11</v>
      </c>
    </row>
    <row r="8" s="44" customFormat="1" ht="18" customHeight="1" spans="1:5">
      <c r="A8" s="35" t="s">
        <v>12</v>
      </c>
      <c r="B8" s="41" t="str">
        <f>IF(B7&lt;=MIN($B$7:$D$7),"最优","")</f>
        <v>最优</v>
      </c>
      <c r="C8" s="41" t="str">
        <f>IF(C7&lt;=MIN($B$7:$D$7),"最优","")</f>
        <v/>
      </c>
      <c r="D8" s="41" t="str">
        <f>IF(D7&lt;=MIN($B$7:$D$7),"最优","")</f>
        <v/>
      </c>
      <c r="E8" s="51" t="s">
        <v>13</v>
      </c>
    </row>
    <row r="9" s="44" customFormat="1" ht="18" customHeight="1" spans="1:5">
      <c r="A9" s="35" t="s">
        <v>14</v>
      </c>
      <c r="B9" s="41"/>
      <c r="C9" s="35"/>
      <c r="D9" s="35"/>
      <c r="E9" s="51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E6" sqref="E6"/>
    </sheetView>
  </sheetViews>
  <sheetFormatPr defaultColWidth="9.02654867256637" defaultRowHeight="13.5" outlineLevelCol="2"/>
  <cols>
    <col min="1" max="1" width="26.0176991150442" customWidth="1"/>
    <col min="2" max="2" width="34.3893805309735" customWidth="1"/>
    <col min="3" max="3" width="14"/>
    <col min="4" max="4" width="12.8141592920354"/>
  </cols>
  <sheetData>
    <row r="1" ht="38" customHeight="1" spans="1:2">
      <c r="A1" s="30" t="s">
        <v>15</v>
      </c>
      <c r="B1" s="30"/>
    </row>
    <row r="2" ht="18" customHeight="1" spans="1:2">
      <c r="A2" s="31" t="s">
        <v>1</v>
      </c>
      <c r="B2" s="31" t="s">
        <v>16</v>
      </c>
    </row>
    <row r="3" ht="18" customHeight="1" spans="1:2">
      <c r="A3" s="10" t="s">
        <v>17</v>
      </c>
      <c r="B3" s="38">
        <v>8000000</v>
      </c>
    </row>
    <row r="4" ht="18" customHeight="1" spans="1:3">
      <c r="A4" s="10" t="s">
        <v>18</v>
      </c>
      <c r="B4" s="38">
        <v>200</v>
      </c>
      <c r="C4" s="39"/>
    </row>
    <row r="5" ht="18" customHeight="1" spans="1:2">
      <c r="A5" s="10" t="s">
        <v>19</v>
      </c>
      <c r="B5" s="40">
        <v>0.2</v>
      </c>
    </row>
    <row r="6" ht="18" customHeight="1" spans="1:2">
      <c r="A6" s="41" t="s">
        <v>20</v>
      </c>
      <c r="B6" s="42">
        <f>POWER((2*B3*B4)/B5,1/2)</f>
        <v>126491.106406735</v>
      </c>
    </row>
    <row r="7" ht="18" customHeight="1" spans="1:3">
      <c r="A7" s="41" t="s">
        <v>21</v>
      </c>
      <c r="B7" s="43">
        <f>B6*B5/2+B3/B6*B4</f>
        <v>25298.221281347</v>
      </c>
      <c r="C7" s="44"/>
    </row>
    <row r="8" ht="18" customHeight="1" spans="1:2">
      <c r="A8" s="35" t="s">
        <v>22</v>
      </c>
      <c r="B8" s="43">
        <f>B3/B6</f>
        <v>63.2455532033676</v>
      </c>
    </row>
    <row r="9" ht="18" customHeight="1" spans="1:2">
      <c r="A9" s="35"/>
      <c r="B9" s="43">
        <f>B3/B6*B4-B6/2*B5</f>
        <v>3.63797880709171e-11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20" sqref="B20"/>
    </sheetView>
  </sheetViews>
  <sheetFormatPr defaultColWidth="9.02654867256637" defaultRowHeight="13.5" outlineLevelRow="7" outlineLevelCol="2"/>
  <cols>
    <col min="1" max="1" width="30.4690265486726" customWidth="1"/>
    <col min="2" max="2" width="18.9911504424779" customWidth="1"/>
    <col min="3" max="3" width="48.4513274336283" customWidth="1"/>
    <col min="5" max="5" width="11.7256637168142"/>
  </cols>
  <sheetData>
    <row r="1" s="28" customFormat="1" ht="38" customHeight="1" spans="1:3">
      <c r="A1" s="30" t="s">
        <v>23</v>
      </c>
      <c r="B1" s="30"/>
      <c r="C1" s="30"/>
    </row>
    <row r="2" s="29" customFormat="1" ht="18" customHeight="1" spans="1:3">
      <c r="A2" s="31" t="s">
        <v>1</v>
      </c>
      <c r="B2" s="31" t="s">
        <v>16</v>
      </c>
      <c r="C2" s="31" t="s">
        <v>5</v>
      </c>
    </row>
    <row r="3" ht="18" customHeight="1" spans="1:3">
      <c r="A3" s="32" t="s">
        <v>24</v>
      </c>
      <c r="B3" s="33">
        <v>0.2</v>
      </c>
      <c r="C3" s="10"/>
    </row>
    <row r="4" ht="18" customHeight="1" spans="1:3">
      <c r="A4" s="32" t="s">
        <v>25</v>
      </c>
      <c r="B4" s="34">
        <v>8000</v>
      </c>
      <c r="C4" s="32"/>
    </row>
    <row r="5" ht="18" customHeight="1" spans="1:3">
      <c r="A5" s="32" t="s">
        <v>26</v>
      </c>
      <c r="B5" s="34">
        <v>40000</v>
      </c>
      <c r="C5" s="32"/>
    </row>
    <row r="6" ht="18" customHeight="1" spans="1:3">
      <c r="A6" s="32" t="s">
        <v>27</v>
      </c>
      <c r="B6" s="34">
        <v>4000</v>
      </c>
      <c r="C6" s="32"/>
    </row>
    <row r="7" ht="18" customHeight="1" spans="1:3">
      <c r="A7" s="35" t="s">
        <v>28</v>
      </c>
      <c r="B7" s="36">
        <f>POWER(3*B4*POWER(B6,2)/(4*(B3/360)),1/3)+B5</f>
        <v>95699.0660033533</v>
      </c>
      <c r="C7" s="37" t="s">
        <v>29</v>
      </c>
    </row>
    <row r="8" ht="18" customHeight="1" spans="1:3">
      <c r="A8" s="35" t="s">
        <v>30</v>
      </c>
      <c r="B8" s="36">
        <f>3*B7-2*B5</f>
        <v>207097.19801006</v>
      </c>
      <c r="C8" s="37" t="s">
        <v>31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zoomScale="90" zoomScaleNormal="90" workbookViewId="0">
      <selection activeCell="A1" sqref="A1:C1"/>
    </sheetView>
  </sheetViews>
  <sheetFormatPr defaultColWidth="9" defaultRowHeight="13.5" outlineLevelCol="2"/>
  <cols>
    <col min="1" max="1" width="27.3362831858407" style="1" customWidth="1"/>
    <col min="2" max="2" width="19.2035398230088" style="1" customWidth="1"/>
    <col min="3" max="3" width="22" style="1" customWidth="1"/>
    <col min="4" max="5" width="9" style="1"/>
    <col min="6" max="6" width="12.8141592920354" style="1"/>
    <col min="7" max="16384" width="9" style="1"/>
  </cols>
  <sheetData>
    <row r="1" s="1" customFormat="1" ht="38" customHeight="1" spans="1:3">
      <c r="A1" s="22" t="s">
        <v>32</v>
      </c>
      <c r="B1" s="22"/>
      <c r="C1" s="22"/>
    </row>
    <row r="2" s="1" customFormat="1" ht="18" customHeight="1" spans="1:3">
      <c r="A2" s="18" t="s">
        <v>33</v>
      </c>
      <c r="B2" s="18"/>
      <c r="C2" s="18"/>
    </row>
    <row r="3" s="1" customFormat="1" ht="18" customHeight="1" spans="1:3">
      <c r="A3" s="17" t="s">
        <v>1</v>
      </c>
      <c r="B3" s="17" t="s">
        <v>34</v>
      </c>
      <c r="C3" s="17" t="s">
        <v>35</v>
      </c>
    </row>
    <row r="4" s="1" customFormat="1" ht="18" customHeight="1" spans="1:3">
      <c r="A4" s="4" t="s">
        <v>36</v>
      </c>
      <c r="B4" s="23">
        <v>30</v>
      </c>
      <c r="C4" s="23">
        <v>50</v>
      </c>
    </row>
    <row r="5" s="1" customFormat="1" ht="18" customHeight="1" spans="1:3">
      <c r="A5" s="4" t="s">
        <v>37</v>
      </c>
      <c r="B5" s="5">
        <v>2800</v>
      </c>
      <c r="C5" s="5">
        <v>2500</v>
      </c>
    </row>
    <row r="6" s="1" customFormat="1" ht="18" customHeight="1" spans="1:3">
      <c r="A6" s="4" t="s">
        <v>38</v>
      </c>
      <c r="B6" s="5">
        <v>18</v>
      </c>
      <c r="C6" s="5">
        <v>15</v>
      </c>
    </row>
    <row r="7" s="1" customFormat="1" ht="18" customHeight="1" spans="1:3">
      <c r="A7" s="4" t="s">
        <v>39</v>
      </c>
      <c r="B7" s="24">
        <v>0.01</v>
      </c>
      <c r="C7" s="24">
        <v>0.03</v>
      </c>
    </row>
    <row r="8" s="1" customFormat="1" ht="18" customHeight="1" spans="1:3">
      <c r="A8" s="4" t="s">
        <v>40</v>
      </c>
      <c r="B8" s="5">
        <v>40</v>
      </c>
      <c r="C8" s="5">
        <v>60</v>
      </c>
    </row>
    <row r="9" s="1" customFormat="1" ht="18" customHeight="1" spans="1:3">
      <c r="A9" s="4" t="s">
        <v>41</v>
      </c>
      <c r="B9" s="25">
        <v>0.4</v>
      </c>
      <c r="C9" s="25">
        <v>0.4</v>
      </c>
    </row>
    <row r="10" s="1" customFormat="1" ht="18" customHeight="1" spans="1:3">
      <c r="A10" s="4" t="s">
        <v>42</v>
      </c>
      <c r="B10" s="25">
        <v>0.15</v>
      </c>
      <c r="C10" s="25">
        <v>0.15</v>
      </c>
    </row>
    <row r="11" s="1" customFormat="1" ht="18" customHeight="1" spans="1:3">
      <c r="A11" s="18" t="s">
        <v>43</v>
      </c>
      <c r="B11" s="18"/>
      <c r="C11" s="18"/>
    </row>
    <row r="12" s="1" customFormat="1" ht="18" customHeight="1" spans="1:3">
      <c r="A12" s="17" t="s">
        <v>1</v>
      </c>
      <c r="B12" s="17" t="s">
        <v>34</v>
      </c>
      <c r="C12" s="17" t="s">
        <v>35</v>
      </c>
    </row>
    <row r="13" s="1" customFormat="1" ht="18" customHeight="1" spans="1:3">
      <c r="A13" s="26" t="s">
        <v>44</v>
      </c>
      <c r="B13" s="26">
        <f>B5*B6</f>
        <v>50400</v>
      </c>
      <c r="C13" s="26">
        <f>C5*C6</f>
        <v>37500</v>
      </c>
    </row>
    <row r="14" s="1" customFormat="1" ht="18" customHeight="1" spans="1:3">
      <c r="A14" s="26" t="s">
        <v>45</v>
      </c>
      <c r="B14" s="26">
        <f>B13*B9</f>
        <v>20160</v>
      </c>
      <c r="C14" s="26">
        <f>C13*C9</f>
        <v>15000</v>
      </c>
    </row>
    <row r="15" s="1" customFormat="1" ht="18" customHeight="1" spans="1:3">
      <c r="A15" s="26" t="s">
        <v>46</v>
      </c>
      <c r="B15" s="26">
        <f>B13-B14</f>
        <v>30240</v>
      </c>
      <c r="C15" s="26">
        <f>C13-C14</f>
        <v>22500</v>
      </c>
    </row>
    <row r="16" s="1" customFormat="1" ht="18" customHeight="1" spans="1:3">
      <c r="A16" s="26" t="s">
        <v>8</v>
      </c>
      <c r="B16" s="20">
        <f>B13/360*B4*B9*B10</f>
        <v>252</v>
      </c>
      <c r="C16" s="20">
        <f>C13/360*C4*C9*C10</f>
        <v>312.5</v>
      </c>
    </row>
    <row r="17" s="1" customFormat="1" ht="18" customHeight="1" spans="1:3">
      <c r="A17" s="26" t="s">
        <v>40</v>
      </c>
      <c r="B17" s="20">
        <v>40</v>
      </c>
      <c r="C17" s="20">
        <v>60</v>
      </c>
    </row>
    <row r="18" s="21" customFormat="1" ht="18" customHeight="1" spans="1:3">
      <c r="A18" s="26" t="s">
        <v>47</v>
      </c>
      <c r="B18" s="20">
        <f>B13*B7</f>
        <v>504</v>
      </c>
      <c r="C18" s="20">
        <f>C13*C7</f>
        <v>1125</v>
      </c>
    </row>
    <row r="19" s="21" customFormat="1" ht="18" customHeight="1" spans="1:3">
      <c r="A19" s="26" t="s">
        <v>48</v>
      </c>
      <c r="B19" s="20">
        <f>B15-SUM(B16:B18)</f>
        <v>29444</v>
      </c>
      <c r="C19" s="20">
        <f>C15-SUM(C16:C18)</f>
        <v>21002.5</v>
      </c>
    </row>
    <row r="20" s="21" customFormat="1" ht="18" customHeight="1" spans="1:3">
      <c r="A20" s="26" t="s">
        <v>49</v>
      </c>
      <c r="B20" s="26" t="str">
        <f>IF(B19&gt;=MAX($B$19:$C$19),"最优","N")</f>
        <v>最优</v>
      </c>
      <c r="C20" s="26" t="str">
        <f>IF(C19&gt;=MAX($B$19:$C$19),"最优","N")</f>
        <v>N</v>
      </c>
    </row>
    <row r="22" s="1" customFormat="1" spans="2:3">
      <c r="B22" s="27"/>
      <c r="C22" s="27"/>
    </row>
  </sheetData>
  <mergeCells count="3">
    <mergeCell ref="A1:C1"/>
    <mergeCell ref="A2:C2"/>
    <mergeCell ref="A11:C1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6" sqref="D6"/>
    </sheetView>
  </sheetViews>
  <sheetFormatPr defaultColWidth="9" defaultRowHeight="13.5" outlineLevelCol="3"/>
  <cols>
    <col min="1" max="1" width="20.3628318584071" style="1" customWidth="1"/>
    <col min="2" max="2" width="11.4867256637168" style="1" customWidth="1"/>
    <col min="3" max="3" width="20.2477876106195" style="1" customWidth="1"/>
    <col min="4" max="4" width="16.2035398230088" style="1" customWidth="1"/>
    <col min="5" max="5" width="12.8141592920354" style="1"/>
    <col min="6" max="16384" width="9" style="1"/>
  </cols>
  <sheetData>
    <row r="1" s="1" customFormat="1" ht="38" customHeight="1" spans="1:4">
      <c r="A1" s="15" t="s">
        <v>50</v>
      </c>
      <c r="B1" s="15"/>
      <c r="C1" s="15"/>
      <c r="D1" s="15"/>
    </row>
    <row r="2" s="1" customFormat="1" ht="18" customHeight="1" spans="1:4">
      <c r="A2" s="16" t="s">
        <v>51</v>
      </c>
      <c r="B2" s="16"/>
      <c r="C2" s="16" t="s">
        <v>52</v>
      </c>
      <c r="D2" s="16"/>
    </row>
    <row r="3" s="1" customFormat="1" ht="18" customHeight="1" spans="1:4">
      <c r="A3" s="17" t="s">
        <v>1</v>
      </c>
      <c r="B3" s="17" t="s">
        <v>16</v>
      </c>
      <c r="C3" s="17" t="s">
        <v>1</v>
      </c>
      <c r="D3" s="17" t="s">
        <v>53</v>
      </c>
    </row>
    <row r="4" s="1" customFormat="1" ht="18" customHeight="1" spans="1:4">
      <c r="A4" s="18" t="s">
        <v>54</v>
      </c>
      <c r="B4" s="4">
        <v>20000</v>
      </c>
      <c r="C4" s="19" t="s">
        <v>55</v>
      </c>
      <c r="D4" s="20">
        <f>POWER(2*B4*B5/B6,1/2)</f>
        <v>1581.13883008419</v>
      </c>
    </row>
    <row r="5" s="1" customFormat="1" ht="18" customHeight="1" spans="1:4">
      <c r="A5" s="18" t="s">
        <v>56</v>
      </c>
      <c r="B5" s="5">
        <v>500</v>
      </c>
      <c r="C5" s="19" t="s">
        <v>57</v>
      </c>
      <c r="D5" s="20">
        <f>B4/D4</f>
        <v>12.6491106406735</v>
      </c>
    </row>
    <row r="6" s="1" customFormat="1" ht="18" customHeight="1" spans="1:4">
      <c r="A6" s="18" t="s">
        <v>58</v>
      </c>
      <c r="B6" s="5">
        <v>8</v>
      </c>
      <c r="C6" s="19" t="s">
        <v>59</v>
      </c>
      <c r="D6" s="20">
        <f>POWER(2*B4*B5*B6,1/2)</f>
        <v>12649.1106406735</v>
      </c>
    </row>
    <row r="7" s="1" customFormat="1" ht="18" customHeight="1"/>
    <row r="8" s="1" customFormat="1" ht="18" customHeight="1"/>
    <row r="9" s="1" customFormat="1" ht="18" customHeight="1"/>
    <row r="10" s="1" customFormat="1" ht="18" customHeight="1"/>
    <row r="11" s="1" customFormat="1" ht="18" customHeight="1"/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B20" sqref="B20"/>
    </sheetView>
  </sheetViews>
  <sheetFormatPr defaultColWidth="9" defaultRowHeight="13.5" outlineLevelCol="3"/>
  <cols>
    <col min="1" max="1" width="19.1238938053097" style="1" customWidth="1"/>
    <col min="2" max="2" width="11.4867256637168" style="1" customWidth="1"/>
    <col min="3" max="3" width="20.2477876106195" style="1" customWidth="1"/>
    <col min="4" max="4" width="16.2035398230088" style="1" customWidth="1"/>
    <col min="5" max="5" width="12.8141592920354" style="1"/>
    <col min="6" max="16384" width="9" style="1"/>
  </cols>
  <sheetData>
    <row r="1" s="1" customFormat="1" ht="38" customHeight="1" spans="1:4">
      <c r="A1" s="15" t="s">
        <v>50</v>
      </c>
      <c r="B1" s="15"/>
      <c r="C1" s="15"/>
      <c r="D1" s="15"/>
    </row>
    <row r="2" s="1" customFormat="1" ht="18" customHeight="1" spans="1:4">
      <c r="A2" s="16" t="s">
        <v>51</v>
      </c>
      <c r="B2" s="16"/>
      <c r="C2" s="16" t="s">
        <v>52</v>
      </c>
      <c r="D2" s="16"/>
    </row>
    <row r="3" s="1" customFormat="1" ht="18" customHeight="1" spans="1:4">
      <c r="A3" s="17" t="s">
        <v>1</v>
      </c>
      <c r="B3" s="17" t="s">
        <v>16</v>
      </c>
      <c r="C3" s="17" t="s">
        <v>1</v>
      </c>
      <c r="D3" s="17" t="s">
        <v>60</v>
      </c>
    </row>
    <row r="4" s="1" customFormat="1" ht="18" customHeight="1" spans="1:4">
      <c r="A4" s="18" t="s">
        <v>54</v>
      </c>
      <c r="B4" s="4">
        <v>20000</v>
      </c>
      <c r="C4" s="19" t="s">
        <v>55</v>
      </c>
      <c r="D4" s="20">
        <f>POWER(2*B4*B5/(B6*(1-(B8/B7))),1/2)</f>
        <v>3535.53390593274</v>
      </c>
    </row>
    <row r="5" s="1" customFormat="1" ht="18" customHeight="1" spans="1:4">
      <c r="A5" s="18" t="s">
        <v>56</v>
      </c>
      <c r="B5" s="5">
        <v>500</v>
      </c>
      <c r="C5" s="19" t="s">
        <v>57</v>
      </c>
      <c r="D5" s="20">
        <f>POWER((B6*B4*(1-B8/B7))/(2*B7),1/2)</f>
        <v>5.65685424949238</v>
      </c>
    </row>
    <row r="6" s="1" customFormat="1" ht="18" customHeight="1" spans="1:4">
      <c r="A6" s="18" t="s">
        <v>58</v>
      </c>
      <c r="B6" s="5">
        <v>8</v>
      </c>
      <c r="C6" s="19" t="s">
        <v>59</v>
      </c>
      <c r="D6" s="20">
        <f>POWER(2*B4*B5*B6*(1-B8/B7),1/2)</f>
        <v>5656.85424949238</v>
      </c>
    </row>
    <row r="7" s="1" customFormat="1" ht="18" customHeight="1" spans="1:4">
      <c r="A7" s="18" t="s">
        <v>61</v>
      </c>
      <c r="B7" s="4">
        <v>500</v>
      </c>
      <c r="C7" s="18"/>
      <c r="D7" s="18"/>
    </row>
    <row r="8" s="1" customFormat="1" ht="18" customHeight="1" spans="1:4">
      <c r="A8" s="18" t="s">
        <v>62</v>
      </c>
      <c r="B8" s="4">
        <v>400</v>
      </c>
      <c r="C8" s="18"/>
      <c r="D8" s="18"/>
    </row>
    <row r="9" s="1" customFormat="1" ht="18" customHeight="1"/>
    <row r="10" s="1" customFormat="1" ht="18" customHeight="1"/>
    <row r="11" s="1" customFormat="1" ht="18" customHeight="1"/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I9" sqref="I9"/>
    </sheetView>
  </sheetViews>
  <sheetFormatPr defaultColWidth="9.02654867256637" defaultRowHeight="13.5" outlineLevelCol="4"/>
  <cols>
    <col min="3" max="3" width="12.353982300885" customWidth="1"/>
    <col min="5" max="5" width="14.9380530973451" customWidth="1"/>
  </cols>
  <sheetData>
    <row r="1" ht="20" customHeight="1" spans="1:5">
      <c r="A1" s="9" t="s">
        <v>63</v>
      </c>
      <c r="B1" s="9"/>
      <c r="C1" s="9"/>
      <c r="D1" s="9"/>
      <c r="E1" s="9"/>
    </row>
    <row r="2" spans="1:5">
      <c r="A2" s="10" t="s">
        <v>64</v>
      </c>
      <c r="B2" s="10" t="s">
        <v>65</v>
      </c>
      <c r="C2" s="10" t="s">
        <v>66</v>
      </c>
      <c r="D2" s="10" t="s">
        <v>67</v>
      </c>
      <c r="E2" s="10" t="s">
        <v>68</v>
      </c>
    </row>
    <row r="3" spans="1:5">
      <c r="A3" s="11">
        <v>1</v>
      </c>
      <c r="B3" s="11" t="s">
        <v>69</v>
      </c>
      <c r="C3" s="12">
        <v>10000</v>
      </c>
      <c r="D3" s="13">
        <v>100</v>
      </c>
      <c r="E3" s="14">
        <f>C3*D3</f>
        <v>1000000</v>
      </c>
    </row>
    <row r="4" spans="1:5">
      <c r="A4" s="11">
        <v>2</v>
      </c>
      <c r="B4" s="11" t="s">
        <v>70</v>
      </c>
      <c r="C4" s="12">
        <v>12500</v>
      </c>
      <c r="D4" s="13">
        <v>80</v>
      </c>
      <c r="E4" s="14">
        <f t="shared" ref="E4:E32" si="0">C4*D4</f>
        <v>1000000</v>
      </c>
    </row>
    <row r="5" spans="1:5">
      <c r="A5" s="11">
        <v>3</v>
      </c>
      <c r="B5" s="11" t="s">
        <v>71</v>
      </c>
      <c r="C5" s="12">
        <v>10000</v>
      </c>
      <c r="D5" s="13">
        <v>60</v>
      </c>
      <c r="E5" s="14">
        <f t="shared" si="0"/>
        <v>600000</v>
      </c>
    </row>
    <row r="6" spans="1:5">
      <c r="A6" s="11">
        <v>4</v>
      </c>
      <c r="B6" s="11" t="s">
        <v>72</v>
      </c>
      <c r="C6" s="12">
        <v>8000</v>
      </c>
      <c r="D6" s="13">
        <v>50</v>
      </c>
      <c r="E6" s="14">
        <f t="shared" si="0"/>
        <v>400000</v>
      </c>
    </row>
    <row r="7" spans="1:5">
      <c r="A7" s="11">
        <v>5</v>
      </c>
      <c r="B7" s="11" t="s">
        <v>73</v>
      </c>
      <c r="C7" s="12">
        <v>10000</v>
      </c>
      <c r="D7" s="13">
        <v>40</v>
      </c>
      <c r="E7" s="14">
        <f t="shared" si="0"/>
        <v>400000</v>
      </c>
    </row>
    <row r="8" spans="1:5">
      <c r="A8" s="11">
        <v>6</v>
      </c>
      <c r="B8" s="11" t="s">
        <v>74</v>
      </c>
      <c r="C8" s="12">
        <v>10000</v>
      </c>
      <c r="D8" s="13">
        <v>35</v>
      </c>
      <c r="E8" s="14">
        <f t="shared" si="0"/>
        <v>350000</v>
      </c>
    </row>
    <row r="9" spans="1:5">
      <c r="A9" s="11">
        <v>7</v>
      </c>
      <c r="B9" s="11" t="s">
        <v>75</v>
      </c>
      <c r="C9" s="12">
        <v>10000</v>
      </c>
      <c r="D9" s="13">
        <v>30</v>
      </c>
      <c r="E9" s="14">
        <f t="shared" si="0"/>
        <v>300000</v>
      </c>
    </row>
    <row r="10" spans="1:5">
      <c r="A10" s="11">
        <v>8</v>
      </c>
      <c r="B10" s="11" t="s">
        <v>76</v>
      </c>
      <c r="C10" s="12">
        <v>10000</v>
      </c>
      <c r="D10" s="13">
        <v>25</v>
      </c>
      <c r="E10" s="14">
        <f t="shared" si="0"/>
        <v>250000</v>
      </c>
    </row>
    <row r="11" spans="1:5">
      <c r="A11" s="11">
        <v>9</v>
      </c>
      <c r="B11" s="11" t="s">
        <v>77</v>
      </c>
      <c r="C11" s="12">
        <v>10000</v>
      </c>
      <c r="D11" s="13">
        <v>120</v>
      </c>
      <c r="E11" s="14">
        <f t="shared" si="0"/>
        <v>1200000</v>
      </c>
    </row>
    <row r="12" spans="1:5">
      <c r="A12" s="11">
        <v>10</v>
      </c>
      <c r="B12" s="11" t="s">
        <v>78</v>
      </c>
      <c r="C12" s="12">
        <v>11111</v>
      </c>
      <c r="D12" s="13">
        <v>18</v>
      </c>
      <c r="E12" s="14">
        <f t="shared" si="0"/>
        <v>199998</v>
      </c>
    </row>
    <row r="13" spans="1:5">
      <c r="A13" s="11">
        <v>11</v>
      </c>
      <c r="B13" s="11" t="s">
        <v>79</v>
      </c>
      <c r="C13" s="12">
        <v>12500</v>
      </c>
      <c r="D13" s="13">
        <v>16</v>
      </c>
      <c r="E13" s="14">
        <f t="shared" si="0"/>
        <v>200000</v>
      </c>
    </row>
    <row r="14" spans="1:5">
      <c r="A14" s="11">
        <v>12</v>
      </c>
      <c r="B14" s="11" t="s">
        <v>80</v>
      </c>
      <c r="C14" s="12">
        <v>10000</v>
      </c>
      <c r="D14" s="13">
        <v>15</v>
      </c>
      <c r="E14" s="14">
        <f t="shared" si="0"/>
        <v>150000</v>
      </c>
    </row>
    <row r="15" spans="1:5">
      <c r="A15" s="11">
        <v>13</v>
      </c>
      <c r="B15" s="11" t="s">
        <v>81</v>
      </c>
      <c r="C15" s="12">
        <v>12500</v>
      </c>
      <c r="D15" s="13">
        <v>12</v>
      </c>
      <c r="E15" s="14">
        <f t="shared" si="0"/>
        <v>150000</v>
      </c>
    </row>
    <row r="16" spans="1:5">
      <c r="A16" s="11">
        <v>14</v>
      </c>
      <c r="B16" s="11" t="s">
        <v>82</v>
      </c>
      <c r="C16" s="12">
        <v>15000</v>
      </c>
      <c r="D16" s="13">
        <v>10</v>
      </c>
      <c r="E16" s="14">
        <f t="shared" si="0"/>
        <v>150000</v>
      </c>
    </row>
    <row r="17" spans="1:5">
      <c r="A17" s="11">
        <v>15</v>
      </c>
      <c r="B17" s="11" t="s">
        <v>83</v>
      </c>
      <c r="C17" s="12">
        <v>12500</v>
      </c>
      <c r="D17" s="13">
        <v>8</v>
      </c>
      <c r="E17" s="14">
        <f t="shared" si="0"/>
        <v>100000</v>
      </c>
    </row>
    <row r="18" spans="1:5">
      <c r="A18" s="11">
        <v>16</v>
      </c>
      <c r="B18" s="11" t="s">
        <v>84</v>
      </c>
      <c r="C18" s="12">
        <v>14286</v>
      </c>
      <c r="D18" s="13">
        <v>7</v>
      </c>
      <c r="E18" s="14">
        <f t="shared" si="0"/>
        <v>100002</v>
      </c>
    </row>
    <row r="19" spans="1:5">
      <c r="A19" s="11">
        <v>17</v>
      </c>
      <c r="B19" s="11" t="s">
        <v>85</v>
      </c>
      <c r="C19" s="12">
        <v>16667</v>
      </c>
      <c r="D19" s="13">
        <v>6</v>
      </c>
      <c r="E19" s="14">
        <f t="shared" si="0"/>
        <v>100002</v>
      </c>
    </row>
    <row r="20" spans="1:5">
      <c r="A20" s="11">
        <v>18</v>
      </c>
      <c r="B20" s="11" t="s">
        <v>86</v>
      </c>
      <c r="C20" s="12">
        <v>20000</v>
      </c>
      <c r="D20" s="13">
        <v>5</v>
      </c>
      <c r="E20" s="14">
        <f t="shared" si="0"/>
        <v>100000</v>
      </c>
    </row>
    <row r="21" spans="1:5">
      <c r="A21" s="11">
        <v>19</v>
      </c>
      <c r="B21" s="11" t="s">
        <v>87</v>
      </c>
      <c r="C21" s="12">
        <v>22222</v>
      </c>
      <c r="D21" s="13">
        <v>5</v>
      </c>
      <c r="E21" s="14">
        <f t="shared" si="0"/>
        <v>111110</v>
      </c>
    </row>
    <row r="22" spans="1:5">
      <c r="A22" s="11">
        <v>20</v>
      </c>
      <c r="B22" s="11" t="s">
        <v>88</v>
      </c>
      <c r="C22" s="12">
        <v>25000</v>
      </c>
      <c r="D22" s="13">
        <v>4</v>
      </c>
      <c r="E22" s="14">
        <f t="shared" si="0"/>
        <v>100000</v>
      </c>
    </row>
    <row r="23" spans="1:5">
      <c r="A23" s="11">
        <v>21</v>
      </c>
      <c r="B23" s="11" t="s">
        <v>89</v>
      </c>
      <c r="C23" s="12">
        <v>28571</v>
      </c>
      <c r="D23" s="13">
        <v>4</v>
      </c>
      <c r="E23" s="14">
        <f t="shared" si="0"/>
        <v>114284</v>
      </c>
    </row>
    <row r="24" spans="1:5">
      <c r="A24" s="11">
        <v>22</v>
      </c>
      <c r="B24" s="11" t="s">
        <v>90</v>
      </c>
      <c r="C24" s="12">
        <v>33333</v>
      </c>
      <c r="D24" s="13">
        <v>3</v>
      </c>
      <c r="E24" s="14">
        <f t="shared" si="0"/>
        <v>99999</v>
      </c>
    </row>
    <row r="25" spans="1:5">
      <c r="A25" s="11">
        <v>23</v>
      </c>
      <c r="B25" s="11" t="s">
        <v>91</v>
      </c>
      <c r="C25" s="12">
        <v>40000</v>
      </c>
      <c r="D25" s="13">
        <v>3</v>
      </c>
      <c r="E25" s="14">
        <f t="shared" si="0"/>
        <v>120000</v>
      </c>
    </row>
    <row r="26" spans="1:5">
      <c r="A26" s="11">
        <v>24</v>
      </c>
      <c r="B26" s="11" t="s">
        <v>92</v>
      </c>
      <c r="C26" s="12">
        <v>50000</v>
      </c>
      <c r="D26" s="13">
        <v>2</v>
      </c>
      <c r="E26" s="14">
        <f t="shared" si="0"/>
        <v>100000</v>
      </c>
    </row>
    <row r="27" spans="1:5">
      <c r="A27" s="11">
        <v>25</v>
      </c>
      <c r="B27" s="11" t="s">
        <v>93</v>
      </c>
      <c r="C27" s="12">
        <v>55556</v>
      </c>
      <c r="D27" s="13">
        <v>3</v>
      </c>
      <c r="E27" s="14">
        <f t="shared" si="0"/>
        <v>166668</v>
      </c>
    </row>
    <row r="28" spans="1:5">
      <c r="A28" s="11">
        <v>26</v>
      </c>
      <c r="B28" s="11" t="s">
        <v>94</v>
      </c>
      <c r="C28" s="12">
        <v>66667</v>
      </c>
      <c r="D28" s="13">
        <v>2</v>
      </c>
      <c r="E28" s="14">
        <f t="shared" si="0"/>
        <v>133334</v>
      </c>
    </row>
    <row r="29" spans="1:5">
      <c r="A29" s="11">
        <v>27</v>
      </c>
      <c r="B29" s="11" t="s">
        <v>95</v>
      </c>
      <c r="C29" s="12">
        <v>83333</v>
      </c>
      <c r="D29" s="13">
        <v>2</v>
      </c>
      <c r="E29" s="14">
        <f t="shared" si="0"/>
        <v>166666</v>
      </c>
    </row>
    <row r="30" spans="1:5">
      <c r="A30" s="11">
        <v>28</v>
      </c>
      <c r="B30" s="11" t="s">
        <v>96</v>
      </c>
      <c r="C30" s="12">
        <v>100000</v>
      </c>
      <c r="D30" s="13">
        <v>1</v>
      </c>
      <c r="E30" s="14">
        <f t="shared" si="0"/>
        <v>100000</v>
      </c>
    </row>
    <row r="31" spans="1:5">
      <c r="A31" s="11">
        <v>29</v>
      </c>
      <c r="B31" s="11" t="s">
        <v>97</v>
      </c>
      <c r="C31" s="12">
        <v>125000</v>
      </c>
      <c r="D31" s="13">
        <v>1</v>
      </c>
      <c r="E31" s="14">
        <f t="shared" si="0"/>
        <v>125000</v>
      </c>
    </row>
    <row r="32" spans="1:5">
      <c r="A32" s="11">
        <v>30</v>
      </c>
      <c r="B32" s="11" t="s">
        <v>98</v>
      </c>
      <c r="C32" s="12">
        <v>200000</v>
      </c>
      <c r="D32" s="13">
        <v>1</v>
      </c>
      <c r="E32" s="14">
        <f t="shared" si="0"/>
        <v>200000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zoomScale="90" zoomScaleNormal="90" workbookViewId="0">
      <selection activeCell="B20" sqref="B20"/>
    </sheetView>
  </sheetViews>
  <sheetFormatPr defaultColWidth="9" defaultRowHeight="13.5"/>
  <cols>
    <col min="1" max="1" width="7.08849557522124" style="1" customWidth="1"/>
    <col min="2" max="2" width="13.9469026548673" style="1" customWidth="1"/>
    <col min="3" max="3" width="11.7256637168142" style="1"/>
    <col min="4" max="4" width="9" style="1"/>
    <col min="5" max="5" width="14.5486725663717" style="1" customWidth="1"/>
    <col min="6" max="6" width="12.7964601769912" style="1"/>
    <col min="7" max="7" width="14.7610619469027" style="1" customWidth="1"/>
    <col min="8" max="8" width="12.0973451327434" style="2" customWidth="1"/>
    <col min="9" max="16381" width="9" style="1"/>
  </cols>
  <sheetData>
    <row r="1" s="1" customFormat="1" spans="1:8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2" t="s">
        <v>99</v>
      </c>
      <c r="G1" s="2" t="s">
        <v>100</v>
      </c>
      <c r="H1" s="2" t="s">
        <v>101</v>
      </c>
    </row>
    <row r="2" s="1" customFormat="1" spans="1:8">
      <c r="A2" s="4">
        <v>9</v>
      </c>
      <c r="B2" s="4" t="s">
        <v>77</v>
      </c>
      <c r="C2" s="5">
        <v>10000</v>
      </c>
      <c r="D2" s="6">
        <v>120</v>
      </c>
      <c r="E2" s="5">
        <f t="shared" ref="E2:E31" si="0">C2*D2</f>
        <v>1200000</v>
      </c>
      <c r="F2" s="7">
        <f>表6[[#This Row],[金额]]/SUM(E:E)*100</f>
        <v>14.5601620740174</v>
      </c>
      <c r="G2" s="7">
        <f>表6[[#This Row],[金额占比]]</f>
        <v>14.5601620740174</v>
      </c>
      <c r="H2" s="7" t="str">
        <f>IF(G2&lt;$K$4,"A",IF(G2&lt;$K$5,"B","C"))</f>
        <v>A</v>
      </c>
    </row>
    <row r="3" s="1" customFormat="1" spans="1:11">
      <c r="A3" s="4">
        <v>1</v>
      </c>
      <c r="B3" s="4" t="s">
        <v>69</v>
      </c>
      <c r="C3" s="5">
        <v>10000</v>
      </c>
      <c r="D3" s="6">
        <v>100</v>
      </c>
      <c r="E3" s="5">
        <f t="shared" si="0"/>
        <v>1000000</v>
      </c>
      <c r="F3" s="7">
        <f>表6[[#This Row],[金额]]/SUM(E:E)*100</f>
        <v>12.1334683950145</v>
      </c>
      <c r="G3" s="7">
        <f>G2+表6[[#This Row],[金额占比]]</f>
        <v>26.693630469032</v>
      </c>
      <c r="H3" s="7" t="str">
        <f t="shared" ref="H3:H31" si="1">IF(G3&lt;$K$4,"A",IF(G3&lt;$K$5,"B","C"))</f>
        <v>A</v>
      </c>
      <c r="J3" s="8" t="s">
        <v>102</v>
      </c>
      <c r="K3" s="8" t="s">
        <v>100</v>
      </c>
    </row>
    <row r="4" s="1" customFormat="1" spans="1:11">
      <c r="A4" s="4">
        <v>2</v>
      </c>
      <c r="B4" s="4" t="s">
        <v>70</v>
      </c>
      <c r="C4" s="5">
        <v>12500</v>
      </c>
      <c r="D4" s="6">
        <v>80</v>
      </c>
      <c r="E4" s="5">
        <f t="shared" si="0"/>
        <v>1000000</v>
      </c>
      <c r="F4" s="7">
        <f>表6[[#This Row],[金额]]/SUM(E:E)*100</f>
        <v>12.1334683950145</v>
      </c>
      <c r="G4" s="7">
        <f>G3+表6[[#This Row],[金额占比]]</f>
        <v>38.8270988640465</v>
      </c>
      <c r="H4" s="7" t="str">
        <f t="shared" si="1"/>
        <v>A</v>
      </c>
      <c r="J4" s="4" t="s">
        <v>103</v>
      </c>
      <c r="K4" s="4">
        <v>70</v>
      </c>
    </row>
    <row r="5" s="1" customFormat="1" spans="1:11">
      <c r="A5" s="4">
        <v>3</v>
      </c>
      <c r="B5" s="4" t="s">
        <v>71</v>
      </c>
      <c r="C5" s="5">
        <v>10000</v>
      </c>
      <c r="D5" s="6">
        <v>60</v>
      </c>
      <c r="E5" s="5">
        <f t="shared" si="0"/>
        <v>600000</v>
      </c>
      <c r="F5" s="7">
        <f>表6[[#This Row],[金额]]/SUM(E:E)*100</f>
        <v>7.28008103700872</v>
      </c>
      <c r="G5" s="7">
        <f>G4+表6[[#This Row],[金额占比]]</f>
        <v>46.1071799010552</v>
      </c>
      <c r="H5" s="7" t="str">
        <f t="shared" si="1"/>
        <v>A</v>
      </c>
      <c r="J5" s="4" t="s">
        <v>104</v>
      </c>
      <c r="K5" s="4">
        <v>90</v>
      </c>
    </row>
    <row r="6" s="1" customFormat="1" spans="1:11">
      <c r="A6" s="4">
        <v>4</v>
      </c>
      <c r="B6" s="4" t="s">
        <v>72</v>
      </c>
      <c r="C6" s="5">
        <v>8000</v>
      </c>
      <c r="D6" s="6">
        <v>50</v>
      </c>
      <c r="E6" s="5">
        <f t="shared" si="0"/>
        <v>400000</v>
      </c>
      <c r="F6" s="7">
        <f>表6[[#This Row],[金额]]/SUM(E:E)*100</f>
        <v>4.85338735800581</v>
      </c>
      <c r="G6" s="7">
        <f>G5+表6[[#This Row],[金额占比]]</f>
        <v>50.960567259061</v>
      </c>
      <c r="H6" s="7" t="str">
        <f t="shared" si="1"/>
        <v>A</v>
      </c>
      <c r="J6" s="4" t="s">
        <v>105</v>
      </c>
      <c r="K6" s="4"/>
    </row>
    <row r="7" s="1" customFormat="1" spans="1:8">
      <c r="A7" s="4">
        <v>5</v>
      </c>
      <c r="B7" s="4" t="s">
        <v>73</v>
      </c>
      <c r="C7" s="5">
        <v>10000</v>
      </c>
      <c r="D7" s="6">
        <v>40</v>
      </c>
      <c r="E7" s="5">
        <f t="shared" si="0"/>
        <v>400000</v>
      </c>
      <c r="F7" s="7">
        <f>表6[[#This Row],[金额]]/SUM(E:E)*100</f>
        <v>4.85338735800581</v>
      </c>
      <c r="G7" s="7">
        <f>G6+表6[[#This Row],[金额占比]]</f>
        <v>55.8139546170668</v>
      </c>
      <c r="H7" s="7" t="str">
        <f t="shared" si="1"/>
        <v>A</v>
      </c>
    </row>
    <row r="8" s="1" customFormat="1" spans="1:8">
      <c r="A8" s="4">
        <v>6</v>
      </c>
      <c r="B8" s="4" t="s">
        <v>74</v>
      </c>
      <c r="C8" s="5">
        <v>10000</v>
      </c>
      <c r="D8" s="6">
        <v>35</v>
      </c>
      <c r="E8" s="5">
        <f t="shared" si="0"/>
        <v>350000</v>
      </c>
      <c r="F8" s="7">
        <f>表6[[#This Row],[金额]]/SUM(E:E)*100</f>
        <v>4.24671393825508</v>
      </c>
      <c r="G8" s="7">
        <f>G7+表6[[#This Row],[金额占比]]</f>
        <v>60.0606685553219</v>
      </c>
      <c r="H8" s="7" t="str">
        <f t="shared" si="1"/>
        <v>A</v>
      </c>
    </row>
    <row r="9" s="1" customFormat="1" spans="1:8">
      <c r="A9" s="4">
        <v>7</v>
      </c>
      <c r="B9" s="4" t="s">
        <v>75</v>
      </c>
      <c r="C9" s="5">
        <v>10000</v>
      </c>
      <c r="D9" s="6">
        <v>30</v>
      </c>
      <c r="E9" s="5">
        <f t="shared" si="0"/>
        <v>300000</v>
      </c>
      <c r="F9" s="7">
        <f>表6[[#This Row],[金额]]/SUM(E:E)*100</f>
        <v>3.64004051850436</v>
      </c>
      <c r="G9" s="7">
        <f>G8+表6[[#This Row],[金额占比]]</f>
        <v>63.7007090738263</v>
      </c>
      <c r="H9" s="7" t="str">
        <f t="shared" si="1"/>
        <v>A</v>
      </c>
    </row>
    <row r="10" s="1" customFormat="1" spans="1:8">
      <c r="A10" s="4">
        <v>8</v>
      </c>
      <c r="B10" s="4" t="s">
        <v>76</v>
      </c>
      <c r="C10" s="5">
        <v>10000</v>
      </c>
      <c r="D10" s="6">
        <v>25</v>
      </c>
      <c r="E10" s="5">
        <f t="shared" si="0"/>
        <v>250000</v>
      </c>
      <c r="F10" s="7">
        <f>表6[[#This Row],[金额]]/SUM(E:E)*100</f>
        <v>3.03336709875363</v>
      </c>
      <c r="G10" s="7">
        <f>G9+表6[[#This Row],[金额占比]]</f>
        <v>66.7340761725799</v>
      </c>
      <c r="H10" s="7" t="str">
        <f t="shared" si="1"/>
        <v>A</v>
      </c>
    </row>
    <row r="11" s="1" customFormat="1" spans="1:8">
      <c r="A11" s="4">
        <v>11</v>
      </c>
      <c r="B11" s="4" t="s">
        <v>79</v>
      </c>
      <c r="C11" s="5">
        <v>12500</v>
      </c>
      <c r="D11" s="6">
        <v>16</v>
      </c>
      <c r="E11" s="5">
        <f t="shared" si="0"/>
        <v>200000</v>
      </c>
      <c r="F11" s="7">
        <f>表6[[#This Row],[金额]]/SUM(E:E)*100</f>
        <v>2.42669367900291</v>
      </c>
      <c r="G11" s="7">
        <f>G10+表6[[#This Row],[金额占比]]</f>
        <v>69.1607698515828</v>
      </c>
      <c r="H11" s="7" t="str">
        <f t="shared" si="1"/>
        <v>A</v>
      </c>
    </row>
    <row r="12" s="1" customFormat="1" spans="1:8">
      <c r="A12" s="4">
        <v>30</v>
      </c>
      <c r="B12" s="4" t="s">
        <v>98</v>
      </c>
      <c r="C12" s="5">
        <v>200000</v>
      </c>
      <c r="D12" s="4">
        <v>1</v>
      </c>
      <c r="E12" s="5">
        <f t="shared" si="0"/>
        <v>200000</v>
      </c>
      <c r="F12" s="7">
        <f>表6[[#This Row],[金额]]/SUM(E:E)*100</f>
        <v>2.42669367900291</v>
      </c>
      <c r="G12" s="7">
        <f>G11+表6[[#This Row],[金额占比]]</f>
        <v>71.5874635305857</v>
      </c>
      <c r="H12" s="7" t="str">
        <f t="shared" si="1"/>
        <v>B</v>
      </c>
    </row>
    <row r="13" s="1" customFormat="1" spans="1:8">
      <c r="A13" s="4">
        <v>10</v>
      </c>
      <c r="B13" s="4" t="s">
        <v>78</v>
      </c>
      <c r="C13" s="5">
        <v>11111</v>
      </c>
      <c r="D13" s="6">
        <v>18</v>
      </c>
      <c r="E13" s="5">
        <f t="shared" si="0"/>
        <v>199998</v>
      </c>
      <c r="F13" s="7">
        <f>表6[[#This Row],[金额]]/SUM(E:E)*100</f>
        <v>2.42666941206612</v>
      </c>
      <c r="G13" s="7">
        <f>G12+表6[[#This Row],[金额占比]]</f>
        <v>74.0141329426518</v>
      </c>
      <c r="H13" s="7" t="str">
        <f t="shared" si="1"/>
        <v>B</v>
      </c>
    </row>
    <row r="14" s="1" customFormat="1" spans="1:8">
      <c r="A14" s="4">
        <v>25</v>
      </c>
      <c r="B14" s="4" t="s">
        <v>93</v>
      </c>
      <c r="C14" s="5">
        <v>55556</v>
      </c>
      <c r="D14" s="6">
        <v>3</v>
      </c>
      <c r="E14" s="5">
        <f t="shared" si="0"/>
        <v>166668</v>
      </c>
      <c r="F14" s="7">
        <f>表6[[#This Row],[金额]]/SUM(E:E)*100</f>
        <v>2.02226091046028</v>
      </c>
      <c r="G14" s="7">
        <f>G13+表6[[#This Row],[金额占比]]</f>
        <v>76.0363938531121</v>
      </c>
      <c r="H14" s="7" t="str">
        <f t="shared" si="1"/>
        <v>B</v>
      </c>
    </row>
    <row r="15" s="1" customFormat="1" spans="1:8">
      <c r="A15" s="4">
        <v>27</v>
      </c>
      <c r="B15" s="4" t="s">
        <v>95</v>
      </c>
      <c r="C15" s="5">
        <v>83333</v>
      </c>
      <c r="D15" s="4">
        <v>2</v>
      </c>
      <c r="E15" s="5">
        <f t="shared" si="0"/>
        <v>166666</v>
      </c>
      <c r="F15" s="7">
        <f>表6[[#This Row],[金额]]/SUM(E:E)*100</f>
        <v>2.02223664352349</v>
      </c>
      <c r="G15" s="7">
        <f>G14+表6[[#This Row],[金额占比]]</f>
        <v>78.0586304966356</v>
      </c>
      <c r="H15" s="7" t="str">
        <f t="shared" si="1"/>
        <v>B</v>
      </c>
    </row>
    <row r="16" s="1" customFormat="1" spans="1:8">
      <c r="A16" s="4">
        <v>12</v>
      </c>
      <c r="B16" s="4" t="s">
        <v>80</v>
      </c>
      <c r="C16" s="5">
        <v>10000</v>
      </c>
      <c r="D16" s="6">
        <v>15</v>
      </c>
      <c r="E16" s="5">
        <f t="shared" si="0"/>
        <v>150000</v>
      </c>
      <c r="F16" s="7">
        <f>表6[[#This Row],[金额]]/SUM(E:E)*100</f>
        <v>1.82002025925218</v>
      </c>
      <c r="G16" s="7">
        <f>G15+表6[[#This Row],[金额占比]]</f>
        <v>79.8786507558878</v>
      </c>
      <c r="H16" s="7" t="str">
        <f t="shared" si="1"/>
        <v>B</v>
      </c>
    </row>
    <row r="17" s="1" customFormat="1" spans="1:8">
      <c r="A17" s="4">
        <v>13</v>
      </c>
      <c r="B17" s="4" t="s">
        <v>81</v>
      </c>
      <c r="C17" s="5">
        <v>12500</v>
      </c>
      <c r="D17" s="6">
        <v>12</v>
      </c>
      <c r="E17" s="5">
        <f t="shared" si="0"/>
        <v>150000</v>
      </c>
      <c r="F17" s="7">
        <f>表6[[#This Row],[金额]]/SUM(E:E)*100</f>
        <v>1.82002025925218</v>
      </c>
      <c r="G17" s="7">
        <f>G16+表6[[#This Row],[金额占比]]</f>
        <v>81.69867101514</v>
      </c>
      <c r="H17" s="7" t="str">
        <f t="shared" si="1"/>
        <v>B</v>
      </c>
    </row>
    <row r="18" s="1" customFormat="1" spans="1:8">
      <c r="A18" s="4">
        <v>14</v>
      </c>
      <c r="B18" s="4" t="s">
        <v>82</v>
      </c>
      <c r="C18" s="5">
        <v>15000</v>
      </c>
      <c r="D18" s="6">
        <v>10</v>
      </c>
      <c r="E18" s="5">
        <f t="shared" si="0"/>
        <v>150000</v>
      </c>
      <c r="F18" s="7">
        <f>表6[[#This Row],[金额]]/SUM(E:E)*100</f>
        <v>1.82002025925218</v>
      </c>
      <c r="G18" s="7">
        <f>G17+表6[[#This Row],[金额占比]]</f>
        <v>83.5186912743921</v>
      </c>
      <c r="H18" s="7" t="str">
        <f t="shared" si="1"/>
        <v>B</v>
      </c>
    </row>
    <row r="19" s="1" customFormat="1" spans="1:8">
      <c r="A19" s="4">
        <v>26</v>
      </c>
      <c r="B19" s="4" t="s">
        <v>94</v>
      </c>
      <c r="C19" s="5">
        <v>66667</v>
      </c>
      <c r="D19" s="4">
        <v>2</v>
      </c>
      <c r="E19" s="5">
        <f t="shared" si="0"/>
        <v>133334</v>
      </c>
      <c r="F19" s="7">
        <f>表6[[#This Row],[金额]]/SUM(E:E)*100</f>
        <v>1.61780387498087</v>
      </c>
      <c r="G19" s="7">
        <f>G18+表6[[#This Row],[金额占比]]</f>
        <v>85.136495149373</v>
      </c>
      <c r="H19" s="7" t="str">
        <f t="shared" si="1"/>
        <v>B</v>
      </c>
    </row>
    <row r="20" s="1" customFormat="1" spans="1:8">
      <c r="A20" s="4">
        <v>29</v>
      </c>
      <c r="B20" s="4" t="s">
        <v>97</v>
      </c>
      <c r="C20" s="5">
        <v>125000</v>
      </c>
      <c r="D20" s="4">
        <v>1</v>
      </c>
      <c r="E20" s="5">
        <f t="shared" si="0"/>
        <v>125000</v>
      </c>
      <c r="F20" s="7">
        <f>表6[[#This Row],[金额]]/SUM(E:E)*100</f>
        <v>1.51668354937682</v>
      </c>
      <c r="G20" s="7">
        <f>G19+表6[[#This Row],[金额占比]]</f>
        <v>86.6531786987498</v>
      </c>
      <c r="H20" s="7" t="str">
        <f t="shared" si="1"/>
        <v>B</v>
      </c>
    </row>
    <row r="21" s="1" customFormat="1" spans="1:8">
      <c r="A21" s="4">
        <v>16</v>
      </c>
      <c r="B21" s="4" t="s">
        <v>84</v>
      </c>
      <c r="C21" s="5">
        <v>14286</v>
      </c>
      <c r="D21" s="6">
        <v>7</v>
      </c>
      <c r="E21" s="5">
        <f t="shared" si="0"/>
        <v>100002</v>
      </c>
      <c r="F21" s="7">
        <f>表6[[#This Row],[金额]]/SUM(E:E)*100</f>
        <v>1.21337110643824</v>
      </c>
      <c r="G21" s="7">
        <f>G20+表6[[#This Row],[金额占比]]</f>
        <v>87.8665498051881</v>
      </c>
      <c r="H21" s="7" t="str">
        <f t="shared" si="1"/>
        <v>B</v>
      </c>
    </row>
    <row r="22" s="1" customFormat="1" spans="1:8">
      <c r="A22" s="4">
        <v>17</v>
      </c>
      <c r="B22" s="4" t="s">
        <v>85</v>
      </c>
      <c r="C22" s="5">
        <v>16667</v>
      </c>
      <c r="D22" s="6">
        <v>6</v>
      </c>
      <c r="E22" s="5">
        <f t="shared" si="0"/>
        <v>100002</v>
      </c>
      <c r="F22" s="7">
        <f>表6[[#This Row],[金额]]/SUM(E:E)*100</f>
        <v>1.21337110643824</v>
      </c>
      <c r="G22" s="7">
        <f>G21+表6[[#This Row],[金额占比]]</f>
        <v>89.0799209116263</v>
      </c>
      <c r="H22" s="7" t="str">
        <f t="shared" si="1"/>
        <v>B</v>
      </c>
    </row>
    <row r="23" s="1" customFormat="1" spans="1:8">
      <c r="A23" s="4">
        <v>15</v>
      </c>
      <c r="B23" s="4" t="s">
        <v>83</v>
      </c>
      <c r="C23" s="5">
        <v>12500</v>
      </c>
      <c r="D23" s="6">
        <v>8</v>
      </c>
      <c r="E23" s="5">
        <f t="shared" si="0"/>
        <v>100000</v>
      </c>
      <c r="F23" s="7">
        <f>表6[[#This Row],[金额]]/SUM(E:E)*100</f>
        <v>1.21334683950145</v>
      </c>
      <c r="G23" s="7">
        <f>G22+表6[[#This Row],[金额占比]]</f>
        <v>90.2932677511278</v>
      </c>
      <c r="H23" s="7" t="str">
        <f t="shared" si="1"/>
        <v>C</v>
      </c>
    </row>
    <row r="24" s="1" customFormat="1" spans="1:8">
      <c r="A24" s="4">
        <v>18</v>
      </c>
      <c r="B24" s="4" t="s">
        <v>86</v>
      </c>
      <c r="C24" s="5">
        <v>20000</v>
      </c>
      <c r="D24" s="6">
        <v>5</v>
      </c>
      <c r="E24" s="5">
        <f t="shared" si="0"/>
        <v>100000</v>
      </c>
      <c r="F24" s="7">
        <f>表6[[#This Row],[金额]]/SUM(E:E)*100</f>
        <v>1.21334683950145</v>
      </c>
      <c r="G24" s="7">
        <f>G23+表6[[#This Row],[金额占比]]</f>
        <v>91.5066145906292</v>
      </c>
      <c r="H24" s="7" t="str">
        <f t="shared" si="1"/>
        <v>C</v>
      </c>
    </row>
    <row r="25" s="1" customFormat="1" spans="1:8">
      <c r="A25" s="4">
        <v>20</v>
      </c>
      <c r="B25" s="4" t="s">
        <v>88</v>
      </c>
      <c r="C25" s="5">
        <v>25000</v>
      </c>
      <c r="D25" s="6">
        <v>4</v>
      </c>
      <c r="E25" s="5">
        <f t="shared" si="0"/>
        <v>100000</v>
      </c>
      <c r="F25" s="7">
        <f>表6[[#This Row],[金额]]/SUM(E:E)*100</f>
        <v>1.21334683950145</v>
      </c>
      <c r="G25" s="7">
        <f>G24+表6[[#This Row],[金额占比]]</f>
        <v>92.7199614301307</v>
      </c>
      <c r="H25" s="7" t="str">
        <f t="shared" si="1"/>
        <v>C</v>
      </c>
    </row>
    <row r="26" s="1" customFormat="1" spans="1:8">
      <c r="A26" s="4">
        <v>23</v>
      </c>
      <c r="B26" s="4" t="s">
        <v>91</v>
      </c>
      <c r="C26" s="5">
        <v>40000</v>
      </c>
      <c r="D26" s="6">
        <v>2.5</v>
      </c>
      <c r="E26" s="5">
        <f t="shared" si="0"/>
        <v>100000</v>
      </c>
      <c r="F26" s="7">
        <f>表6[[#This Row],[金额]]/SUM(E:E)*100</f>
        <v>1.21334683950145</v>
      </c>
      <c r="G26" s="7">
        <f>G25+表6[[#This Row],[金额占比]]</f>
        <v>93.9333082696321</v>
      </c>
      <c r="H26" s="7" t="str">
        <f t="shared" si="1"/>
        <v>C</v>
      </c>
    </row>
    <row r="27" spans="1:8">
      <c r="A27" s="4">
        <v>24</v>
      </c>
      <c r="B27" s="4" t="s">
        <v>92</v>
      </c>
      <c r="C27" s="5">
        <v>50000</v>
      </c>
      <c r="D27" s="6">
        <v>2</v>
      </c>
      <c r="E27" s="5">
        <f t="shared" si="0"/>
        <v>100000</v>
      </c>
      <c r="F27" s="7">
        <f>表6[[#This Row],[金额]]/SUM(E:E)*100</f>
        <v>1.21334683950145</v>
      </c>
      <c r="G27" s="7">
        <f>G26+表6[[#This Row],[金额占比]]</f>
        <v>95.1466551091336</v>
      </c>
      <c r="H27" s="7" t="str">
        <f t="shared" si="1"/>
        <v>C</v>
      </c>
    </row>
    <row r="28" spans="1:8">
      <c r="A28" s="4">
        <v>28</v>
      </c>
      <c r="B28" s="4" t="s">
        <v>96</v>
      </c>
      <c r="C28" s="5">
        <v>100000</v>
      </c>
      <c r="D28" s="4">
        <v>1</v>
      </c>
      <c r="E28" s="5">
        <f t="shared" si="0"/>
        <v>100000</v>
      </c>
      <c r="F28" s="7">
        <f>表6[[#This Row],[金额]]/SUM(E:E)*100</f>
        <v>1.21334683950145</v>
      </c>
      <c r="G28" s="7">
        <f>G27+表6[[#This Row],[金额占比]]</f>
        <v>96.360001948635</v>
      </c>
      <c r="H28" s="7" t="str">
        <f t="shared" si="1"/>
        <v>C</v>
      </c>
    </row>
    <row r="29" spans="1:8">
      <c r="A29" s="4">
        <v>19</v>
      </c>
      <c r="B29" s="4" t="s">
        <v>87</v>
      </c>
      <c r="C29" s="5">
        <v>22222</v>
      </c>
      <c r="D29" s="6">
        <v>4.5</v>
      </c>
      <c r="E29" s="5">
        <f t="shared" si="0"/>
        <v>99999</v>
      </c>
      <c r="F29" s="7">
        <f>表6[[#This Row],[金额]]/SUM(E:E)*100</f>
        <v>1.21333470603306</v>
      </c>
      <c r="G29" s="7">
        <f>G28+表6[[#This Row],[金额占比]]</f>
        <v>97.5733366546681</v>
      </c>
      <c r="H29" s="7" t="str">
        <f t="shared" si="1"/>
        <v>C</v>
      </c>
    </row>
    <row r="30" spans="1:8">
      <c r="A30" s="4">
        <v>22</v>
      </c>
      <c r="B30" s="4" t="s">
        <v>90</v>
      </c>
      <c r="C30" s="5">
        <v>33333</v>
      </c>
      <c r="D30" s="6">
        <v>3</v>
      </c>
      <c r="E30" s="5">
        <f t="shared" si="0"/>
        <v>99999</v>
      </c>
      <c r="F30" s="7">
        <f>表6[[#This Row],[金额]]/SUM(E:E)*100</f>
        <v>1.21333470603306</v>
      </c>
      <c r="G30" s="7">
        <f>G29+表6[[#This Row],[金额占比]]</f>
        <v>98.7866713607011</v>
      </c>
      <c r="H30" s="7" t="str">
        <f t="shared" si="1"/>
        <v>C</v>
      </c>
    </row>
    <row r="31" spans="1:8">
      <c r="A31" s="4">
        <v>21</v>
      </c>
      <c r="B31" s="4" t="s">
        <v>89</v>
      </c>
      <c r="C31" s="5">
        <v>28571</v>
      </c>
      <c r="D31" s="6">
        <v>3.5</v>
      </c>
      <c r="E31" s="5">
        <f t="shared" si="0"/>
        <v>99998.5</v>
      </c>
      <c r="F31" s="7">
        <f>表6[[#This Row],[金额]]/SUM(E:E)*100</f>
        <v>1.21332863929886</v>
      </c>
      <c r="G31" s="7">
        <f>G30+表6[[#This Row],[金额占比]]</f>
        <v>100</v>
      </c>
      <c r="H31" s="7" t="str">
        <f t="shared" si="1"/>
        <v>C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情景任务4-1</vt:lpstr>
      <vt:lpstr>情景任务4-2</vt:lpstr>
      <vt:lpstr>情景任务4-3</vt:lpstr>
      <vt:lpstr>情景任务4-4</vt:lpstr>
      <vt:lpstr>情景任务4-5</vt:lpstr>
      <vt:lpstr>情景任务4-6</vt:lpstr>
      <vt:lpstr>4-7题目</vt:lpstr>
      <vt:lpstr>情景任务4-7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sj</cp:lastModifiedBy>
  <dcterms:created xsi:type="dcterms:W3CDTF">2024-04-28T02:14:00Z</dcterms:created>
  <dcterms:modified xsi:type="dcterms:W3CDTF">2024-12-19T10:15:27Z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AF3181C13D254ACA9A51E0B0586F6DA9_13</vt:lpwstr>
  </property>
  <property fmtid="{D5CDD505-2E9C-101B-9397-08002B2CF9AE}" pid="3" name="KSOProductBuildVer">
    <vt:lpwstr>2052-12.1.0.19302</vt:lpwstr>
  </property>
</Properties>
</file>